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Батарейный, д. 3" sheetId="1" r:id="rId1"/>
  </sheets>
  <definedNames>
    <definedName name="_xlnm.Print_Area" localSheetId="0">'Батарейный, д. 3'!$A$1:$D$108</definedName>
  </definedNames>
  <calcPr calcId="144525" calcMode="manual"/>
</workbook>
</file>

<file path=xl/calcChain.xml><?xml version="1.0" encoding="utf-8"?>
<calcChain xmlns="http://schemas.openxmlformats.org/spreadsheetml/2006/main">
  <c r="B90" i="1" l="1"/>
  <c r="B32" i="1"/>
  <c r="B61" i="1"/>
  <c r="B24" i="1"/>
  <c r="B87" i="1" l="1"/>
  <c r="B80" i="1" l="1"/>
  <c r="B12" i="1" l="1"/>
  <c r="B84" i="1" l="1"/>
  <c r="B20" i="1"/>
  <c r="B17" i="1"/>
  <c r="B104" i="1"/>
  <c r="B103" i="1" s="1"/>
  <c r="B14" i="1"/>
  <c r="B13" i="1" s="1"/>
  <c r="B106" i="1" l="1"/>
  <c r="B15" i="1"/>
  <c r="B107" i="1" l="1"/>
  <c r="B108" i="1" s="1"/>
</calcChain>
</file>

<file path=xl/sharedStrings.xml><?xml version="1.0" encoding="utf-8"?>
<sst xmlns="http://schemas.openxmlformats.org/spreadsheetml/2006/main" count="208" uniqueCount="125">
  <si>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</si>
  <si>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</si>
  <si>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</si>
  <si>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</si>
  <si>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</si>
  <si>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</si>
  <si>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</si>
  <si>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</si>
  <si>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</si>
  <si>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</si>
  <si>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</si>
  <si>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</si>
  <si>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</si>
  <si>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</si>
  <si>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</si>
  <si>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</si>
  <si>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</si>
  <si>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 стояк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</si>
  <si>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</si>
  <si>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</si>
  <si>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</si>
  <si>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</si>
  <si>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</si>
  <si>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</si>
  <si>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</si>
  <si>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</si>
  <si>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</si>
  <si>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</si>
  <si>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Батарейный мкр., д. 3</t>
  </si>
  <si>
    <t>Старшие по дому</t>
  </si>
  <si>
    <t>Предварительный анализ финансово-экономической деятельности ООО "Лидер" за период с 01.01.2017 г. по 31.12.2017 г.</t>
  </si>
  <si>
    <t>СОВЕТ ДОМА</t>
  </si>
  <si>
    <t>______________________</t>
  </si>
  <si>
    <t>ООО "Лидер" ЖЭУ № 9</t>
  </si>
  <si>
    <t>____________________Т.Ш. Хафизов</t>
  </si>
  <si>
    <t>Доходы по дому:</t>
  </si>
  <si>
    <t>шт.</t>
  </si>
  <si>
    <t>руб.</t>
  </si>
  <si>
    <t>Отключение отопления</t>
  </si>
  <si>
    <t>шт</t>
  </si>
  <si>
    <t>дом</t>
  </si>
  <si>
    <t>Осмотр кровли с мелким ремонтом</t>
  </si>
  <si>
    <t>исполнение заявок не связанных с ремонтом</t>
  </si>
  <si>
    <t>установка светильника с датчиком на движение</t>
  </si>
  <si>
    <t>Демонтаж штакетного забора (непригодного) с вывозом</t>
  </si>
  <si>
    <t>м3</t>
  </si>
  <si>
    <t>пролет</t>
  </si>
  <si>
    <t>период: 01.01.2022-31.12.2022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</si>
  <si>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</si>
  <si>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</si>
  <si>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</si>
  <si>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</si>
  <si>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</si>
  <si>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</si>
  <si>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</si>
  <si>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</si>
  <si>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</si>
  <si>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</si>
  <si>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</si>
  <si>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</si>
  <si>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</si>
  <si>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</si>
  <si>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</si>
  <si>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</si>
  <si>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</si>
  <si>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</si>
  <si>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</si>
  <si>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</si>
  <si>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</si>
  <si>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</si>
  <si>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Вывод трубопровода горячего водоснабжения в подъезд</t>
  </si>
  <si>
    <t>Демонтаж старых нерабочих светильников (розеток, выключателей и т.д.)</t>
  </si>
  <si>
    <t>Закладывание штробы кирпичом с оштукатуриванием</t>
  </si>
  <si>
    <t>Закрытие входа на техэтаж оцин. железом</t>
  </si>
  <si>
    <t>Закрытие проемов в стенах листовым железом</t>
  </si>
  <si>
    <t>Замена светильников с датчиком движения</t>
  </si>
  <si>
    <t>Замена электрической лампы накаливания</t>
  </si>
  <si>
    <t>Изготовление и закрытие штробы из лис-го оц-го железа на электрощитово</t>
  </si>
  <si>
    <t>Обследование теплового контура жилого дома (фасад, подвал)</t>
  </si>
  <si>
    <t>Остекление оконых рам</t>
  </si>
  <si>
    <t>Промазка швов кровельного покрытия резино-битумной мастикой</t>
  </si>
  <si>
    <t>Протяжка контактов на электроприборах</t>
  </si>
  <si>
    <t>Протяжка контактов на электроприборах (выкл., эл. счетчиков, пакет, вы</t>
  </si>
  <si>
    <t>Прочистка вентиляции</t>
  </si>
  <si>
    <t>Ремонт кирпичной кладки цоколя с оштукатуриванием</t>
  </si>
  <si>
    <t>Ремонт межпанельных швов, ул.Батарейная д.3  , кв.60</t>
  </si>
  <si>
    <t>Ремонт межпанельных швов, ул.Батарейный д.3 кв.60</t>
  </si>
  <si>
    <t>Ремонт подъезда, Батарейный д. 3 п. 2</t>
  </si>
  <si>
    <t>Ремонт подъезда, Батарейный, 3 п. 3</t>
  </si>
  <si>
    <t>Ремонт подъезда, Батарейный, 3 п.4</t>
  </si>
  <si>
    <t>Сплошное наклеивание кровельного покрытия (бикрост) на сущ. кровлю</t>
  </si>
  <si>
    <t>Установка второго внутреннего ряда оконных рам в подъезде</t>
  </si>
  <si>
    <t>Устройство бетонного выравнивающего слоя толщиной до 50 мм</t>
  </si>
  <si>
    <t>замер температуры воздуха в кв.</t>
  </si>
  <si>
    <t>помещ</t>
  </si>
  <si>
    <t>навеска замка (крабовый)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</si>
  <si>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</si>
  <si>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</si>
  <si>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</si>
  <si>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</si>
  <si>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</si>
  <si>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Регулировка теплоносителя</t>
  </si>
  <si>
    <t>Ремонт труб КНС</t>
  </si>
  <si>
    <t>Сброс воздуха со стояков отопления</t>
  </si>
  <si>
    <t>стояк</t>
  </si>
  <si>
    <t>Сброс воздуха со стояков отопления с использованием а/м газель</t>
  </si>
  <si>
    <t>Смена вентиля д.20 на внутридомовой системе отопления(со сваркой)</t>
  </si>
  <si>
    <t>Смена труб отопления д. 15 (со сваркой)</t>
  </si>
  <si>
    <t>Устранение свищей на трубопроводах хомутами</t>
  </si>
  <si>
    <t>Устройство подъездного отопления, Батарейный, 3</t>
  </si>
  <si>
    <t>Частичная смена труб водоотведения д.50 на трубы PP RC д. 50</t>
  </si>
  <si>
    <t>установка циркуляционного насоса на розлив ГВС</t>
  </si>
  <si>
    <t>Дезинсекция Дезснабсервис</t>
  </si>
  <si>
    <t>Дератизация Дезснабсервис</t>
  </si>
  <si>
    <t>Выдача краски</t>
  </si>
  <si>
    <t>кг</t>
  </si>
  <si>
    <t>Изготовление деревянного столбика, h=1 м, сечением 100*100 мм из доски</t>
  </si>
  <si>
    <t>Изготовление штакетного забора h=0,7, l=2,5, ширина штакетника 7,5 с о</t>
  </si>
  <si>
    <t>Организация мест накоп.ртуть сод-х ламп 3,4кв. 2022г.К=0,6;0,8;0,85;0,</t>
  </si>
  <si>
    <t>Санитарная обрезка сухих вершин и веток деревьев с исп-ем автовышки</t>
  </si>
  <si>
    <t>Скос травы 2021 г.</t>
  </si>
  <si>
    <t>Уборка придомовой территории 3,4 кв. 2022 г. К=0,8</t>
  </si>
  <si>
    <t>Установка штакетного забора l =2.5 h=0.7</t>
  </si>
  <si>
    <t>завоз песка в песочницу с предварительной их очисткой от старого</t>
  </si>
  <si>
    <t>Начальное сальдо на 01.01.2022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</si>
</sst>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10" applyNumberFormat="0" applyAlignment="0" applyProtection="0"/>
    <xf numFmtId="0" fontId="22" fillId="2" borderId="10" applyNumberFormat="0" applyAlignment="0" applyProtection="0"/>
    <xf numFmtId="0" fontId="23" fillId="0" borderId="11" applyNumberFormat="0" applyFill="0" applyAlignment="0" applyProtection="0"/>
    <xf numFmtId="0" fontId="24" fillId="7" borderId="12" applyNumberFormat="0" applyAlignment="0" applyProtection="0"/>
    <xf numFmtId="0" fontId="25" fillId="0" borderId="0" applyNumberFormat="0" applyFill="0" applyBorder="0" applyAlignment="0" applyProtection="0"/>
    <xf numFmtId="0" fontId="5" fillId="8" borderId="13" applyNumberFormat="0" applyFont="0" applyAlignment="0" applyProtection="0"/>
    <xf numFmtId="0" fontId="26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27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7" fillId="32" borderId="0" applyNumberFormat="0" applyBorder="0" applyAlignment="0" applyProtection="0"/>
  </cellStyleXfs>
  <cellXfs count="50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/>
    <xf numFmtId="164" fontId="2" fillId="0" borderId="0" xfId="3" applyFont="1" applyFill="1" applyAlignment="1">
      <alignment vertical="center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164" fontId="9" fillId="0" borderId="0" xfId="3" applyFont="1" applyFill="1" applyAlignment="1">
      <alignment horizontal="center" vertical="center"/>
    </xf>
    <xf numFmtId="0" fontId="10" fillId="0" borderId="2" xfId="1" applyFont="1" applyFill="1" applyBorder="1" applyAlignment="1">
      <alignment horizontal="left" vertical="center"/>
    </xf>
    <xf numFmtId="0" fontId="11" fillId="0" borderId="2" xfId="2" applyFont="1" applyFill="1" applyBorder="1" applyAlignment="1" applyProtection="1">
      <alignment horizontal="center" vertical="center"/>
    </xf>
    <xf numFmtId="164" fontId="10" fillId="0" borderId="2" xfId="3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164" fontId="2" fillId="0" borderId="2" xfId="3" applyFont="1" applyFill="1" applyBorder="1" applyAlignment="1">
      <alignment horizontal="center" vertical="center"/>
    </xf>
    <xf numFmtId="0" fontId="0" fillId="0" borderId="0" xfId="0" applyFill="1"/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164" fontId="10" fillId="0" borderId="2" xfId="3" applyFont="1" applyFill="1" applyBorder="1" applyAlignment="1">
      <alignment horizontal="center" vertical="center" wrapText="1"/>
    </xf>
    <xf numFmtId="4" fontId="4" fillId="0" borderId="2" xfId="3" applyNumberFormat="1" applyFont="1" applyFill="1" applyBorder="1" applyAlignment="1">
      <alignment horizontal="right" vertical="center"/>
    </xf>
    <xf numFmtId="4" fontId="10" fillId="0" borderId="2" xfId="3" applyNumberFormat="1" applyFont="1" applyFill="1" applyBorder="1" applyAlignment="1">
      <alignment horizontal="right" vertical="center" wrapText="1"/>
    </xf>
    <xf numFmtId="4" fontId="12" fillId="0" borderId="2" xfId="3" applyNumberFormat="1" applyFont="1" applyFill="1" applyBorder="1" applyAlignment="1">
      <alignment horizontal="right" vertical="center" wrapText="1"/>
    </xf>
    <xf numFmtId="4" fontId="10" fillId="0" borderId="2" xfId="3" applyNumberFormat="1" applyFont="1" applyFill="1" applyBorder="1" applyAlignment="1">
      <alignment horizontal="right" vertical="center"/>
    </xf>
    <xf numFmtId="4" fontId="0" fillId="0" borderId="2" xfId="0" applyNumberFormat="1" applyFill="1" applyBorder="1" applyAlignment="1">
      <alignment horizontal="right"/>
    </xf>
    <xf numFmtId="4" fontId="4" fillId="0" borderId="2" xfId="3" applyNumberFormat="1" applyFont="1" applyFill="1" applyBorder="1" applyAlignment="1">
      <alignment horizontal="right"/>
    </xf>
    <xf numFmtId="4" fontId="6" fillId="0" borderId="2" xfId="3" applyNumberFormat="1" applyFont="1" applyFill="1" applyBorder="1" applyAlignment="1">
      <alignment horizontal="right" vertical="center"/>
    </xf>
    <xf numFmtId="0" fontId="0" fillId="0" borderId="0" xfId="0"/>
    <xf numFmtId="0" fontId="10" fillId="0" borderId="2" xfId="0" applyFont="1" applyFill="1" applyBorder="1" applyAlignment="1">
      <alignment horizontal="center" vertical="center"/>
    </xf>
    <xf numFmtId="49" fontId="0" fillId="0" borderId="15" xfId="0" applyNumberFormat="1" applyFill="1" applyBorder="1"/>
    <xf numFmtId="165" fontId="0" fillId="0" borderId="15" xfId="0" applyNumberFormat="1" applyFill="1" applyBorder="1"/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164" fontId="9" fillId="0" borderId="3" xfId="3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164" fontId="2" fillId="0" borderId="4" xfId="3" applyFont="1" applyFill="1" applyBorder="1" applyAlignment="1">
      <alignment horizontal="center" vertical="center"/>
    </xf>
    <xf numFmtId="164" fontId="2" fillId="0" borderId="5" xfId="3" applyFont="1" applyFill="1" applyBorder="1" applyAlignment="1">
      <alignment horizontal="center" vertical="center"/>
    </xf>
    <xf numFmtId="164" fontId="2" fillId="0" borderId="6" xfId="3" applyFont="1" applyFill="1" applyBorder="1" applyAlignment="1">
      <alignment horizontal="center" vertical="center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108"/>
  <sheetViews>
    <sheetView tabSelected="1" topLeftCell="A5" workbookViewId="0">
      <pane ySplit="3" topLeftCell="A89" activePane="bottomLeft" state="frozen"/>
      <selection activeCell="A5" sqref="A5"/>
      <selection pane="bottomLeft" activeCell="F61" sqref="F61"/>
    </sheetView>
  </sheetViews>
  <sheetFormatPr defaultRowHeight="15" x14ac:dyDescent="0.25"/>
  <cols>
    <col min="1" max="1" width="72.85546875" style="4" customWidth="1"/>
    <col min="2" max="2" width="20.42578125" style="6" customWidth="1"/>
    <col min="3" max="3" width="12.140625" style="3" customWidth="1"/>
    <col min="4" max="4" width="14.7109375" style="2" customWidth="1"/>
    <col min="5" max="5" width="0" style="1" hidden="1" customWidth="1"/>
    <col min="6" max="6" width="22.85546875" style="1" customWidth="1"/>
    <col min="7" max="7" width="11.7109375" style="1" customWidth="1"/>
    <col min="8" max="8" width="10" style="1" bestFit="1" customWidth="1"/>
    <col min="9" max="16384" width="9.140625" style="1"/>
  </cols>
  <sheetData>
    <row r="1" spans="1:4" s="5" customFormat="1" ht="66.75" hidden="1" customHeight="1" x14ac:dyDescent="0.25">
      <c r="A1" s="41" t="s">
        <v>30</v>
      </c>
      <c r="B1" s="41"/>
      <c r="C1" s="41"/>
      <c r="D1" s="41"/>
    </row>
    <row r="2" spans="1:4" s="5" customFormat="1" ht="15.75" hidden="1" x14ac:dyDescent="0.25">
      <c r="A2" s="7" t="s">
        <v>31</v>
      </c>
      <c r="B2" s="43" t="s">
        <v>33</v>
      </c>
      <c r="C2" s="43"/>
      <c r="D2" s="43"/>
    </row>
    <row r="3" spans="1:4" ht="15.75" hidden="1" x14ac:dyDescent="0.25">
      <c r="A3" s="8" t="s">
        <v>32</v>
      </c>
      <c r="B3" s="44" t="s">
        <v>34</v>
      </c>
      <c r="C3" s="44"/>
      <c r="D3" s="44"/>
    </row>
    <row r="4" spans="1:4" ht="15.75" hidden="1" x14ac:dyDescent="0.25">
      <c r="A4" s="9"/>
      <c r="B4" s="45"/>
      <c r="C4" s="45"/>
      <c r="D4" s="10"/>
    </row>
    <row r="5" spans="1:4" ht="40.5" customHeight="1" x14ac:dyDescent="0.25">
      <c r="A5" s="41" t="s">
        <v>7</v>
      </c>
      <c r="B5" s="41"/>
      <c r="C5" s="41"/>
      <c r="D5" s="41"/>
    </row>
    <row r="6" spans="1:4" x14ac:dyDescent="0.25">
      <c r="A6" s="26" t="s">
        <v>28</v>
      </c>
      <c r="B6" s="47" t="s">
        <v>47</v>
      </c>
      <c r="C6" s="48"/>
      <c r="D6" s="49"/>
    </row>
    <row r="7" spans="1:4" ht="57" x14ac:dyDescent="0.25">
      <c r="A7" s="11" t="s">
        <v>2</v>
      </c>
      <c r="B7" s="29" t="s">
        <v>27</v>
      </c>
      <c r="C7" s="12" t="s">
        <v>0</v>
      </c>
      <c r="D7" s="29" t="s">
        <v>1</v>
      </c>
    </row>
    <row r="8" spans="1:4" x14ac:dyDescent="0.25">
      <c r="A8" s="11" t="s">
        <v>124</v>
      </c>
      <c r="B8" s="29">
        <v>186048.71999999997</v>
      </c>
      <c r="C8" s="38" t="s">
        <v>37</v>
      </c>
      <c r="D8" s="29"/>
    </row>
    <row r="9" spans="1:4" x14ac:dyDescent="0.25">
      <c r="A9" s="46" t="s">
        <v>35</v>
      </c>
      <c r="B9" s="46"/>
      <c r="C9" s="46"/>
      <c r="D9" s="46"/>
    </row>
    <row r="10" spans="1:4" x14ac:dyDescent="0.25">
      <c r="A10" s="14" t="s">
        <v>48</v>
      </c>
      <c r="B10" s="31">
        <v>1392730.84</v>
      </c>
      <c r="C10" s="38" t="s">
        <v>37</v>
      </c>
      <c r="D10" s="13"/>
    </row>
    <row r="11" spans="1:4" x14ac:dyDescent="0.25">
      <c r="A11" s="14" t="s">
        <v>49</v>
      </c>
      <c r="B11" s="31">
        <v>1452581.67</v>
      </c>
      <c r="C11" s="38" t="s">
        <v>37</v>
      </c>
      <c r="D11" s="13"/>
    </row>
    <row r="12" spans="1:4" x14ac:dyDescent="0.25">
      <c r="A12" s="14" t="s">
        <v>50</v>
      </c>
      <c r="B12" s="31">
        <f>B11-B10</f>
        <v>59850.829999999842</v>
      </c>
      <c r="C12" s="38" t="s">
        <v>37</v>
      </c>
      <c r="D12" s="13"/>
    </row>
    <row r="13" spans="1:4" x14ac:dyDescent="0.25">
      <c r="A13" s="11" t="s">
        <v>8</v>
      </c>
      <c r="B13" s="31">
        <f>B14</f>
        <v>13543.68</v>
      </c>
      <c r="C13" s="38" t="s">
        <v>37</v>
      </c>
      <c r="D13" s="13"/>
    </row>
    <row r="14" spans="1:4" x14ac:dyDescent="0.25">
      <c r="A14" s="11" t="s">
        <v>9</v>
      </c>
      <c r="B14" s="32">
        <f>528.64*12+600*12</f>
        <v>13543.68</v>
      </c>
      <c r="C14" s="16" t="s">
        <v>37</v>
      </c>
      <c r="D14" s="13"/>
    </row>
    <row r="15" spans="1:4" x14ac:dyDescent="0.25">
      <c r="A15" s="15" t="s">
        <v>51</v>
      </c>
      <c r="B15" s="33">
        <f>B10+B13-B14</f>
        <v>1392730.84</v>
      </c>
      <c r="C15" s="38" t="s">
        <v>37</v>
      </c>
      <c r="D15" s="17"/>
    </row>
    <row r="16" spans="1:4" x14ac:dyDescent="0.25">
      <c r="A16" s="42" t="s">
        <v>10</v>
      </c>
      <c r="B16" s="42"/>
      <c r="C16" s="42"/>
      <c r="D16" s="42"/>
    </row>
    <row r="17" spans="1:4" ht="15.75" thickBot="1" x14ac:dyDescent="0.3">
      <c r="A17" s="18" t="s">
        <v>11</v>
      </c>
      <c r="B17" s="30">
        <f>B18+B19</f>
        <v>248288.1</v>
      </c>
      <c r="C17" s="38" t="s">
        <v>37</v>
      </c>
      <c r="D17" s="19"/>
    </row>
    <row r="18" spans="1:4" s="37" customFormat="1" ht="15.75" thickBot="1" x14ac:dyDescent="0.3">
      <c r="A18" s="39" t="s">
        <v>52</v>
      </c>
      <c r="B18" s="40">
        <v>118711.05</v>
      </c>
      <c r="C18" s="39" t="s">
        <v>3</v>
      </c>
      <c r="D18" s="40">
        <v>27165</v>
      </c>
    </row>
    <row r="19" spans="1:4" s="37" customFormat="1" ht="15.75" thickBot="1" x14ac:dyDescent="0.3">
      <c r="A19" s="39" t="s">
        <v>53</v>
      </c>
      <c r="B19" s="40">
        <v>129577.05</v>
      </c>
      <c r="C19" s="39" t="s">
        <v>3</v>
      </c>
      <c r="D19" s="40">
        <v>27165</v>
      </c>
    </row>
    <row r="20" spans="1:4" ht="29.25" thickBot="1" x14ac:dyDescent="0.3">
      <c r="A20" s="18" t="s">
        <v>12</v>
      </c>
      <c r="B20" s="30">
        <f>B22+B21</f>
        <v>93188.87</v>
      </c>
      <c r="C20" s="38" t="s">
        <v>37</v>
      </c>
      <c r="D20" s="19"/>
    </row>
    <row r="21" spans="1:4" s="37" customFormat="1" ht="15.75" thickBot="1" x14ac:dyDescent="0.3">
      <c r="A21" s="39" t="s">
        <v>54</v>
      </c>
      <c r="B21" s="40">
        <v>38245.08</v>
      </c>
      <c r="C21" s="39" t="s">
        <v>3</v>
      </c>
      <c r="D21" s="40">
        <v>18886.46</v>
      </c>
    </row>
    <row r="22" spans="1:4" s="37" customFormat="1" ht="15.75" thickBot="1" x14ac:dyDescent="0.3">
      <c r="A22" s="39" t="s">
        <v>64</v>
      </c>
      <c r="B22" s="40">
        <v>54943.79</v>
      </c>
      <c r="C22" s="39" t="s">
        <v>3</v>
      </c>
      <c r="D22" s="40">
        <v>23805.8</v>
      </c>
    </row>
    <row r="23" spans="1:4" x14ac:dyDescent="0.25">
      <c r="A23" s="18" t="s">
        <v>13</v>
      </c>
      <c r="B23" s="30">
        <v>0</v>
      </c>
      <c r="C23" s="38" t="s">
        <v>37</v>
      </c>
      <c r="D23" s="22"/>
    </row>
    <row r="24" spans="1:4" ht="29.25" thickBot="1" x14ac:dyDescent="0.3">
      <c r="A24" s="18" t="s">
        <v>14</v>
      </c>
      <c r="B24" s="30">
        <f>SUM(B25:B31)</f>
        <v>39117.600000000006</v>
      </c>
      <c r="C24" s="38" t="s">
        <v>37</v>
      </c>
      <c r="D24" s="19"/>
    </row>
    <row r="25" spans="1:4" s="37" customFormat="1" ht="15.75" thickBot="1" x14ac:dyDescent="0.3">
      <c r="A25" s="39" t="s">
        <v>65</v>
      </c>
      <c r="B25" s="40">
        <v>2716.5</v>
      </c>
      <c r="C25" s="39" t="s">
        <v>3</v>
      </c>
      <c r="D25" s="40">
        <v>27165</v>
      </c>
    </row>
    <row r="26" spans="1:4" s="37" customFormat="1" ht="15.75" thickBot="1" x14ac:dyDescent="0.3">
      <c r="A26" s="39" t="s">
        <v>66</v>
      </c>
      <c r="B26" s="40">
        <v>2988.15</v>
      </c>
      <c r="C26" s="39" t="s">
        <v>3</v>
      </c>
      <c r="D26" s="40">
        <v>27165</v>
      </c>
    </row>
    <row r="27" spans="1:4" s="37" customFormat="1" ht="15.75" thickBot="1" x14ac:dyDescent="0.3">
      <c r="A27" s="39" t="s">
        <v>67</v>
      </c>
      <c r="B27" s="40">
        <v>1629.9</v>
      </c>
      <c r="C27" s="39" t="s">
        <v>3</v>
      </c>
      <c r="D27" s="40">
        <v>27165</v>
      </c>
    </row>
    <row r="28" spans="1:4" s="37" customFormat="1" ht="15.75" thickBot="1" x14ac:dyDescent="0.3">
      <c r="A28" s="39" t="s">
        <v>68</v>
      </c>
      <c r="B28" s="40">
        <v>2444.85</v>
      </c>
      <c r="C28" s="39" t="s">
        <v>3</v>
      </c>
      <c r="D28" s="40">
        <v>27165</v>
      </c>
    </row>
    <row r="29" spans="1:4" s="37" customFormat="1" ht="15.75" thickBot="1" x14ac:dyDescent="0.3">
      <c r="A29" s="39" t="s">
        <v>69</v>
      </c>
      <c r="B29" s="40">
        <v>2716.5</v>
      </c>
      <c r="C29" s="39" t="s">
        <v>3</v>
      </c>
      <c r="D29" s="40">
        <v>27165</v>
      </c>
    </row>
    <row r="30" spans="1:4" s="37" customFormat="1" ht="15.75" thickBot="1" x14ac:dyDescent="0.3">
      <c r="A30" s="39" t="s">
        <v>55</v>
      </c>
      <c r="B30" s="40">
        <v>14940.75</v>
      </c>
      <c r="C30" s="39" t="s">
        <v>3</v>
      </c>
      <c r="D30" s="40">
        <v>27165</v>
      </c>
    </row>
    <row r="31" spans="1:4" s="37" customFormat="1" ht="15.75" thickBot="1" x14ac:dyDescent="0.3">
      <c r="A31" s="39" t="s">
        <v>56</v>
      </c>
      <c r="B31" s="40">
        <v>11680.95</v>
      </c>
      <c r="C31" s="39" t="s">
        <v>3</v>
      </c>
      <c r="D31" s="40">
        <v>27165</v>
      </c>
    </row>
    <row r="32" spans="1:4" ht="43.5" thickBot="1" x14ac:dyDescent="0.3">
      <c r="A32" s="18" t="s">
        <v>15</v>
      </c>
      <c r="B32" s="35">
        <f>SUM(B33:B60)</f>
        <v>667274.8600000001</v>
      </c>
      <c r="C32" s="38" t="s">
        <v>37</v>
      </c>
      <c r="D32" s="23"/>
    </row>
    <row r="33" spans="1:4" s="37" customFormat="1" ht="15.75" thickBot="1" x14ac:dyDescent="0.3">
      <c r="A33" s="39" t="s">
        <v>70</v>
      </c>
      <c r="B33" s="40">
        <v>1889.26</v>
      </c>
      <c r="C33" s="39" t="s">
        <v>36</v>
      </c>
      <c r="D33" s="40">
        <v>1</v>
      </c>
    </row>
    <row r="34" spans="1:4" s="37" customFormat="1" ht="15.75" thickBot="1" x14ac:dyDescent="0.3">
      <c r="A34" s="39" t="s">
        <v>71</v>
      </c>
      <c r="B34" s="40">
        <v>673.66</v>
      </c>
      <c r="C34" s="39" t="s">
        <v>39</v>
      </c>
      <c r="D34" s="40">
        <v>1</v>
      </c>
    </row>
    <row r="35" spans="1:4" s="37" customFormat="1" ht="15.75" thickBot="1" x14ac:dyDescent="0.3">
      <c r="A35" s="39" t="s">
        <v>72</v>
      </c>
      <c r="B35" s="40">
        <v>589.20000000000005</v>
      </c>
      <c r="C35" s="39" t="s">
        <v>3</v>
      </c>
      <c r="D35" s="40">
        <v>0.2</v>
      </c>
    </row>
    <row r="36" spans="1:4" s="37" customFormat="1" ht="15.75" thickBot="1" x14ac:dyDescent="0.3">
      <c r="A36" s="39" t="s">
        <v>73</v>
      </c>
      <c r="B36" s="40">
        <v>11406.22</v>
      </c>
      <c r="C36" s="39" t="s">
        <v>36</v>
      </c>
      <c r="D36" s="40">
        <v>2</v>
      </c>
    </row>
    <row r="37" spans="1:4" s="37" customFormat="1" ht="15.75" thickBot="1" x14ac:dyDescent="0.3">
      <c r="A37" s="39" t="s">
        <v>74</v>
      </c>
      <c r="B37" s="40">
        <v>17151.240000000002</v>
      </c>
      <c r="C37" s="39" t="s">
        <v>3</v>
      </c>
      <c r="D37" s="40">
        <v>6</v>
      </c>
    </row>
    <row r="38" spans="1:4" s="37" customFormat="1" ht="15.75" thickBot="1" x14ac:dyDescent="0.3">
      <c r="A38" s="39" t="s">
        <v>75</v>
      </c>
      <c r="B38" s="40">
        <v>6489</v>
      </c>
      <c r="C38" s="39" t="s">
        <v>36</v>
      </c>
      <c r="D38" s="40">
        <v>4</v>
      </c>
    </row>
    <row r="39" spans="1:4" s="37" customFormat="1" ht="15.75" thickBot="1" x14ac:dyDescent="0.3">
      <c r="A39" s="39" t="s">
        <v>76</v>
      </c>
      <c r="B39" s="40">
        <v>117.45</v>
      </c>
      <c r="C39" s="39" t="s">
        <v>36</v>
      </c>
      <c r="D39" s="40">
        <v>1</v>
      </c>
    </row>
    <row r="40" spans="1:4" s="37" customFormat="1" ht="15.75" thickBot="1" x14ac:dyDescent="0.3">
      <c r="A40" s="39" t="s">
        <v>77</v>
      </c>
      <c r="B40" s="40">
        <v>19304.55</v>
      </c>
      <c r="C40" s="39" t="s">
        <v>39</v>
      </c>
      <c r="D40" s="40">
        <v>5</v>
      </c>
    </row>
    <row r="41" spans="1:4" s="37" customFormat="1" ht="15.75" thickBot="1" x14ac:dyDescent="0.3">
      <c r="A41" s="39" t="s">
        <v>78</v>
      </c>
      <c r="B41" s="40">
        <v>815.09</v>
      </c>
      <c r="C41" s="39" t="s">
        <v>40</v>
      </c>
      <c r="D41" s="40">
        <v>1</v>
      </c>
    </row>
    <row r="42" spans="1:4" s="37" customFormat="1" ht="15.75" thickBot="1" x14ac:dyDescent="0.3">
      <c r="A42" s="39" t="s">
        <v>41</v>
      </c>
      <c r="B42" s="40">
        <v>394.08</v>
      </c>
      <c r="C42" s="39" t="s">
        <v>40</v>
      </c>
      <c r="D42" s="40">
        <v>1</v>
      </c>
    </row>
    <row r="43" spans="1:4" s="37" customFormat="1" ht="15.75" thickBot="1" x14ac:dyDescent="0.3">
      <c r="A43" s="39" t="s">
        <v>79</v>
      </c>
      <c r="B43" s="40">
        <v>1075.53</v>
      </c>
      <c r="C43" s="39" t="s">
        <v>3</v>
      </c>
      <c r="D43" s="40">
        <v>0.8</v>
      </c>
    </row>
    <row r="44" spans="1:4" s="37" customFormat="1" ht="15.75" thickBot="1" x14ac:dyDescent="0.3">
      <c r="A44" s="39" t="s">
        <v>80</v>
      </c>
      <c r="B44" s="40">
        <v>6793.85</v>
      </c>
      <c r="C44" s="39" t="s">
        <v>4</v>
      </c>
      <c r="D44" s="40">
        <v>47</v>
      </c>
    </row>
    <row r="45" spans="1:4" s="37" customFormat="1" ht="15.75" thickBot="1" x14ac:dyDescent="0.3">
      <c r="A45" s="39" t="s">
        <v>81</v>
      </c>
      <c r="B45" s="40">
        <v>810.36</v>
      </c>
      <c r="C45" s="39" t="s">
        <v>36</v>
      </c>
      <c r="D45" s="40">
        <v>2</v>
      </c>
    </row>
    <row r="46" spans="1:4" s="37" customFormat="1" ht="15.75" thickBot="1" x14ac:dyDescent="0.3">
      <c r="A46" s="39" t="s">
        <v>82</v>
      </c>
      <c r="B46" s="40">
        <v>1100.4000000000001</v>
      </c>
      <c r="C46" s="39" t="s">
        <v>36</v>
      </c>
      <c r="D46" s="40">
        <v>4</v>
      </c>
    </row>
    <row r="47" spans="1:4" s="37" customFormat="1" ht="15.75" thickBot="1" x14ac:dyDescent="0.3">
      <c r="A47" s="39" t="s">
        <v>83</v>
      </c>
      <c r="B47" s="40">
        <v>5210.7</v>
      </c>
      <c r="C47" s="39" t="s">
        <v>4</v>
      </c>
      <c r="D47" s="40">
        <v>10</v>
      </c>
    </row>
    <row r="48" spans="1:4" s="37" customFormat="1" ht="15.75" thickBot="1" x14ac:dyDescent="0.3">
      <c r="A48" s="39" t="s">
        <v>84</v>
      </c>
      <c r="B48" s="40">
        <v>6442.62</v>
      </c>
      <c r="C48" s="39" t="s">
        <v>3</v>
      </c>
      <c r="D48" s="40">
        <v>0.8</v>
      </c>
    </row>
    <row r="49" spans="1:4" s="37" customFormat="1" ht="15.75" thickBot="1" x14ac:dyDescent="0.3">
      <c r="A49" s="39" t="s">
        <v>85</v>
      </c>
      <c r="B49" s="40">
        <v>21252</v>
      </c>
      <c r="C49" s="39" t="s">
        <v>40</v>
      </c>
      <c r="D49" s="40">
        <v>1</v>
      </c>
    </row>
    <row r="50" spans="1:4" s="37" customFormat="1" ht="15.75" thickBot="1" x14ac:dyDescent="0.3">
      <c r="A50" s="39" t="s">
        <v>86</v>
      </c>
      <c r="B50" s="40">
        <v>49705.2</v>
      </c>
      <c r="C50" s="39" t="s">
        <v>40</v>
      </c>
      <c r="D50" s="40">
        <v>1</v>
      </c>
    </row>
    <row r="51" spans="1:4" s="37" customFormat="1" ht="15.75" thickBot="1" x14ac:dyDescent="0.3">
      <c r="A51" s="39" t="s">
        <v>87</v>
      </c>
      <c r="B51" s="40">
        <v>174146</v>
      </c>
      <c r="C51" s="39" t="s">
        <v>40</v>
      </c>
      <c r="D51" s="40">
        <v>1</v>
      </c>
    </row>
    <row r="52" spans="1:4" s="37" customFormat="1" ht="15.75" thickBot="1" x14ac:dyDescent="0.3">
      <c r="A52" s="39" t="s">
        <v>88</v>
      </c>
      <c r="B52" s="40">
        <v>162196.66</v>
      </c>
      <c r="C52" s="39" t="s">
        <v>40</v>
      </c>
      <c r="D52" s="40">
        <v>1</v>
      </c>
    </row>
    <row r="53" spans="1:4" s="37" customFormat="1" ht="15.75" thickBot="1" x14ac:dyDescent="0.3">
      <c r="A53" s="39" t="s">
        <v>89</v>
      </c>
      <c r="B53" s="40">
        <v>162196.66</v>
      </c>
      <c r="C53" s="39" t="s">
        <v>40</v>
      </c>
      <c r="D53" s="40">
        <v>1</v>
      </c>
    </row>
    <row r="54" spans="1:4" s="37" customFormat="1" ht="15.75" thickBot="1" x14ac:dyDescent="0.3">
      <c r="A54" s="39" t="s">
        <v>90</v>
      </c>
      <c r="B54" s="40">
        <v>3586.4</v>
      </c>
      <c r="C54" s="39" t="s">
        <v>3</v>
      </c>
      <c r="D54" s="40">
        <v>20</v>
      </c>
    </row>
    <row r="55" spans="1:4" s="37" customFormat="1" ht="15.75" thickBot="1" x14ac:dyDescent="0.3">
      <c r="A55" s="39" t="s">
        <v>91</v>
      </c>
      <c r="B55" s="40">
        <v>3830.65</v>
      </c>
      <c r="C55" s="39" t="s">
        <v>36</v>
      </c>
      <c r="D55" s="40">
        <v>5</v>
      </c>
    </row>
    <row r="56" spans="1:4" s="37" customFormat="1" ht="15.75" thickBot="1" x14ac:dyDescent="0.3">
      <c r="A56" s="39" t="s">
        <v>92</v>
      </c>
      <c r="B56" s="40">
        <v>458</v>
      </c>
      <c r="C56" s="39" t="s">
        <v>3</v>
      </c>
      <c r="D56" s="40">
        <v>0.6</v>
      </c>
    </row>
    <row r="57" spans="1:4" s="37" customFormat="1" ht="15.75" thickBot="1" x14ac:dyDescent="0.3">
      <c r="A57" s="39" t="s">
        <v>93</v>
      </c>
      <c r="B57" s="40">
        <v>765.81</v>
      </c>
      <c r="C57" s="39" t="s">
        <v>94</v>
      </c>
      <c r="D57" s="40">
        <v>3</v>
      </c>
    </row>
    <row r="58" spans="1:4" s="37" customFormat="1" ht="15.75" thickBot="1" x14ac:dyDescent="0.3">
      <c r="A58" s="39" t="s">
        <v>42</v>
      </c>
      <c r="B58" s="40">
        <v>7275.71</v>
      </c>
      <c r="C58" s="39" t="s">
        <v>36</v>
      </c>
      <c r="D58" s="40">
        <v>13</v>
      </c>
    </row>
    <row r="59" spans="1:4" s="37" customFormat="1" ht="15.75" thickBot="1" x14ac:dyDescent="0.3">
      <c r="A59" s="39" t="s">
        <v>95</v>
      </c>
      <c r="B59" s="40">
        <v>489.66</v>
      </c>
      <c r="C59" s="39" t="s">
        <v>36</v>
      </c>
      <c r="D59" s="40">
        <v>1</v>
      </c>
    </row>
    <row r="60" spans="1:4" s="37" customFormat="1" ht="15.75" thickBot="1" x14ac:dyDescent="0.3">
      <c r="A60" s="39" t="s">
        <v>43</v>
      </c>
      <c r="B60" s="40">
        <v>1108.9000000000001</v>
      </c>
      <c r="C60" s="39" t="s">
        <v>36</v>
      </c>
      <c r="D60" s="40">
        <v>1</v>
      </c>
    </row>
    <row r="61" spans="1:4" ht="43.5" thickBot="1" x14ac:dyDescent="0.3">
      <c r="A61" s="18" t="s">
        <v>16</v>
      </c>
      <c r="B61" s="30">
        <f>SUM(B62:B76)</f>
        <v>84691.24</v>
      </c>
      <c r="C61" s="38" t="s">
        <v>37</v>
      </c>
      <c r="D61" s="19"/>
    </row>
    <row r="62" spans="1:4" s="37" customFormat="1" ht="15.75" thickBot="1" x14ac:dyDescent="0.3">
      <c r="A62" s="39" t="s">
        <v>96</v>
      </c>
      <c r="B62" s="40">
        <v>1117</v>
      </c>
      <c r="C62" s="39" t="s">
        <v>36</v>
      </c>
      <c r="D62" s="40">
        <v>1</v>
      </c>
    </row>
    <row r="63" spans="1:4" s="37" customFormat="1" ht="15.75" thickBot="1" x14ac:dyDescent="0.3">
      <c r="A63" s="39" t="s">
        <v>97</v>
      </c>
      <c r="B63" s="40">
        <v>1810.31</v>
      </c>
      <c r="C63" s="39" t="s">
        <v>98</v>
      </c>
      <c r="D63" s="40">
        <v>1</v>
      </c>
    </row>
    <row r="64" spans="1:4" s="37" customFormat="1" ht="15.75" thickBot="1" x14ac:dyDescent="0.3">
      <c r="A64" s="39" t="s">
        <v>99</v>
      </c>
      <c r="B64" s="40">
        <v>1810.31</v>
      </c>
      <c r="C64" s="39" t="s">
        <v>98</v>
      </c>
      <c r="D64" s="40">
        <v>1</v>
      </c>
    </row>
    <row r="65" spans="1:4" s="37" customFormat="1" ht="15.75" thickBot="1" x14ac:dyDescent="0.3">
      <c r="A65" s="39" t="s">
        <v>100</v>
      </c>
      <c r="B65" s="40">
        <v>1810.31</v>
      </c>
      <c r="C65" s="39" t="s">
        <v>98</v>
      </c>
      <c r="D65" s="40">
        <v>1</v>
      </c>
    </row>
    <row r="66" spans="1:4" s="37" customFormat="1" ht="15.75" thickBot="1" x14ac:dyDescent="0.3">
      <c r="A66" s="39" t="s">
        <v>38</v>
      </c>
      <c r="B66" s="40">
        <v>1117.43</v>
      </c>
      <c r="C66" s="39" t="s">
        <v>36</v>
      </c>
      <c r="D66" s="40">
        <v>1</v>
      </c>
    </row>
    <row r="67" spans="1:4" s="37" customFormat="1" ht="15.75" thickBot="1" x14ac:dyDescent="0.3">
      <c r="A67" s="39" t="s">
        <v>101</v>
      </c>
      <c r="B67" s="40">
        <v>847.16</v>
      </c>
      <c r="C67" s="39" t="s">
        <v>36</v>
      </c>
      <c r="D67" s="40">
        <v>1</v>
      </c>
    </row>
    <row r="68" spans="1:4" s="37" customFormat="1" ht="15.75" thickBot="1" x14ac:dyDescent="0.3">
      <c r="A68" s="39" t="s">
        <v>102</v>
      </c>
      <c r="B68" s="40">
        <v>157.57</v>
      </c>
      <c r="C68" s="39" t="s">
        <v>36</v>
      </c>
      <c r="D68" s="40">
        <v>0.5</v>
      </c>
    </row>
    <row r="69" spans="1:4" s="37" customFormat="1" ht="15.75" thickBot="1" x14ac:dyDescent="0.3">
      <c r="A69" s="39" t="s">
        <v>103</v>
      </c>
      <c r="B69" s="40">
        <v>4739.28</v>
      </c>
      <c r="C69" s="39" t="s">
        <v>104</v>
      </c>
      <c r="D69" s="40">
        <v>6</v>
      </c>
    </row>
    <row r="70" spans="1:4" s="37" customFormat="1" ht="15.75" thickBot="1" x14ac:dyDescent="0.3">
      <c r="A70" s="39" t="s">
        <v>105</v>
      </c>
      <c r="B70" s="40">
        <v>3472.5</v>
      </c>
      <c r="C70" s="39" t="s">
        <v>17</v>
      </c>
      <c r="D70" s="40">
        <v>5</v>
      </c>
    </row>
    <row r="71" spans="1:4" s="37" customFormat="1" ht="15.75" thickBot="1" x14ac:dyDescent="0.3">
      <c r="A71" s="39" t="s">
        <v>106</v>
      </c>
      <c r="B71" s="40">
        <v>10581.57</v>
      </c>
      <c r="C71" s="39" t="s">
        <v>36</v>
      </c>
      <c r="D71" s="40">
        <v>3</v>
      </c>
    </row>
    <row r="72" spans="1:4" s="37" customFormat="1" ht="15.75" thickBot="1" x14ac:dyDescent="0.3">
      <c r="A72" s="39" t="s">
        <v>107</v>
      </c>
      <c r="B72" s="40">
        <v>2367.5500000000002</v>
      </c>
      <c r="C72" s="39" t="s">
        <v>4</v>
      </c>
      <c r="D72" s="40">
        <v>1</v>
      </c>
    </row>
    <row r="73" spans="1:4" s="37" customFormat="1" ht="15.75" thickBot="1" x14ac:dyDescent="0.3">
      <c r="A73" s="39" t="s">
        <v>108</v>
      </c>
      <c r="B73" s="40">
        <v>1546</v>
      </c>
      <c r="C73" s="39" t="s">
        <v>36</v>
      </c>
      <c r="D73" s="40">
        <v>2</v>
      </c>
    </row>
    <row r="74" spans="1:4" s="37" customFormat="1" ht="15.75" thickBot="1" x14ac:dyDescent="0.3">
      <c r="A74" s="39" t="s">
        <v>109</v>
      </c>
      <c r="B74" s="40">
        <v>29934.6</v>
      </c>
      <c r="C74" s="39" t="s">
        <v>36</v>
      </c>
      <c r="D74" s="40">
        <v>1</v>
      </c>
    </row>
    <row r="75" spans="1:4" s="37" customFormat="1" ht="15.75" thickBot="1" x14ac:dyDescent="0.3">
      <c r="A75" s="39" t="s">
        <v>110</v>
      </c>
      <c r="B75" s="40">
        <v>11345.6</v>
      </c>
      <c r="C75" s="39" t="s">
        <v>4</v>
      </c>
      <c r="D75" s="40">
        <v>10</v>
      </c>
    </row>
    <row r="76" spans="1:4" s="37" customFormat="1" ht="15.75" thickBot="1" x14ac:dyDescent="0.3">
      <c r="A76" s="39" t="s">
        <v>111</v>
      </c>
      <c r="B76" s="40">
        <v>12034.05</v>
      </c>
      <c r="C76" s="39" t="s">
        <v>36</v>
      </c>
      <c r="D76" s="40">
        <v>1</v>
      </c>
    </row>
    <row r="77" spans="1:4" ht="28.5" x14ac:dyDescent="0.25">
      <c r="A77" s="18" t="s">
        <v>18</v>
      </c>
      <c r="B77" s="30">
        <v>0</v>
      </c>
      <c r="C77" s="38" t="s">
        <v>37</v>
      </c>
      <c r="D77" s="19"/>
    </row>
    <row r="78" spans="1:4" ht="28.5" x14ac:dyDescent="0.25">
      <c r="A78" s="18" t="s">
        <v>19</v>
      </c>
      <c r="B78" s="30">
        <v>0</v>
      </c>
      <c r="C78" s="38" t="s">
        <v>37</v>
      </c>
      <c r="D78" s="19"/>
    </row>
    <row r="79" spans="1:4" x14ac:dyDescent="0.25">
      <c r="A79" s="18" t="s">
        <v>20</v>
      </c>
      <c r="B79" s="30">
        <v>0</v>
      </c>
      <c r="C79" s="38" t="s">
        <v>37</v>
      </c>
      <c r="D79" s="19"/>
    </row>
    <row r="80" spans="1:4" ht="28.5" x14ac:dyDescent="0.25">
      <c r="A80" s="18" t="s">
        <v>21</v>
      </c>
      <c r="B80" s="30">
        <f>SUM(B81:B82)</f>
        <v>0</v>
      </c>
      <c r="C80" s="38" t="s">
        <v>37</v>
      </c>
      <c r="D80" s="19"/>
    </row>
    <row r="81" spans="1:4" s="37" customFormat="1" ht="15.75" hidden="1" thickBot="1" x14ac:dyDescent="0.3">
      <c r="A81" s="39"/>
      <c r="B81" s="40"/>
      <c r="C81" s="39"/>
      <c r="D81" s="40"/>
    </row>
    <row r="82" spans="1:4" s="20" customFormat="1" hidden="1" x14ac:dyDescent="0.25">
      <c r="A82" s="27"/>
      <c r="B82" s="34"/>
      <c r="C82" s="28"/>
      <c r="D82" s="28"/>
    </row>
    <row r="83" spans="1:4" ht="28.5" x14ac:dyDescent="0.25">
      <c r="A83" s="18" t="s">
        <v>22</v>
      </c>
      <c r="B83" s="30">
        <v>0</v>
      </c>
      <c r="C83" s="38" t="s">
        <v>37</v>
      </c>
      <c r="D83" s="19"/>
    </row>
    <row r="84" spans="1:4" ht="29.25" thickBot="1" x14ac:dyDescent="0.3">
      <c r="A84" s="18" t="s">
        <v>23</v>
      </c>
      <c r="B84" s="30">
        <f>B85+B86</f>
        <v>57263.82</v>
      </c>
      <c r="C84" s="38" t="s">
        <v>37</v>
      </c>
      <c r="D84" s="19"/>
    </row>
    <row r="85" spans="1:4" s="37" customFormat="1" ht="15.75" thickBot="1" x14ac:dyDescent="0.3">
      <c r="A85" s="39" t="s">
        <v>57</v>
      </c>
      <c r="B85" s="40">
        <v>27382.32</v>
      </c>
      <c r="C85" s="39" t="s">
        <v>3</v>
      </c>
      <c r="D85" s="40">
        <v>27165</v>
      </c>
    </row>
    <row r="86" spans="1:4" s="37" customFormat="1" ht="15.75" thickBot="1" x14ac:dyDescent="0.3">
      <c r="A86" s="39" t="s">
        <v>58</v>
      </c>
      <c r="B86" s="40">
        <v>29881.5</v>
      </c>
      <c r="C86" s="39" t="s">
        <v>3</v>
      </c>
      <c r="D86" s="40">
        <v>27165</v>
      </c>
    </row>
    <row r="87" spans="1:4" ht="29.25" thickBot="1" x14ac:dyDescent="0.3">
      <c r="A87" s="18" t="s">
        <v>24</v>
      </c>
      <c r="B87" s="30">
        <f>B88+B89</f>
        <v>3250.28</v>
      </c>
      <c r="C87" s="38" t="s">
        <v>37</v>
      </c>
      <c r="D87" s="19"/>
    </row>
    <row r="88" spans="1:4" s="37" customFormat="1" ht="15.75" thickBot="1" x14ac:dyDescent="0.3">
      <c r="A88" s="39" t="s">
        <v>112</v>
      </c>
      <c r="B88" s="40">
        <v>1625.14</v>
      </c>
      <c r="C88" s="39" t="s">
        <v>3</v>
      </c>
      <c r="D88" s="40">
        <v>979</v>
      </c>
    </row>
    <row r="89" spans="1:4" s="37" customFormat="1" ht="15.75" thickBot="1" x14ac:dyDescent="0.3">
      <c r="A89" s="39" t="s">
        <v>113</v>
      </c>
      <c r="B89" s="40">
        <v>1625.14</v>
      </c>
      <c r="C89" s="39" t="s">
        <v>3</v>
      </c>
      <c r="D89" s="40">
        <v>979</v>
      </c>
    </row>
    <row r="90" spans="1:4" ht="57.75" thickBot="1" x14ac:dyDescent="0.3">
      <c r="A90" s="18" t="s">
        <v>25</v>
      </c>
      <c r="B90" s="30">
        <f>SUM(B91:B102)</f>
        <v>244608.24999999997</v>
      </c>
      <c r="C90" s="38" t="s">
        <v>37</v>
      </c>
      <c r="D90" s="19"/>
    </row>
    <row r="91" spans="1:4" s="37" customFormat="1" ht="15.75" thickBot="1" x14ac:dyDescent="0.3">
      <c r="A91" s="39" t="s">
        <v>114</v>
      </c>
      <c r="B91" s="40">
        <v>14321.45</v>
      </c>
      <c r="C91" s="39" t="s">
        <v>115</v>
      </c>
      <c r="D91" s="40">
        <v>55.4</v>
      </c>
    </row>
    <row r="92" spans="1:4" s="37" customFormat="1" ht="15.75" thickBot="1" x14ac:dyDescent="0.3">
      <c r="A92" s="39" t="s">
        <v>44</v>
      </c>
      <c r="B92" s="40">
        <v>3892.63</v>
      </c>
      <c r="C92" s="39" t="s">
        <v>4</v>
      </c>
      <c r="D92" s="40">
        <v>47.5</v>
      </c>
    </row>
    <row r="93" spans="1:4" s="37" customFormat="1" ht="15.75" thickBot="1" x14ac:dyDescent="0.3">
      <c r="A93" s="39" t="s">
        <v>116</v>
      </c>
      <c r="B93" s="40">
        <v>10162.6</v>
      </c>
      <c r="C93" s="39" t="s">
        <v>36</v>
      </c>
      <c r="D93" s="40">
        <v>20</v>
      </c>
    </row>
    <row r="94" spans="1:4" s="37" customFormat="1" ht="15.75" thickBot="1" x14ac:dyDescent="0.3">
      <c r="A94" s="39" t="s">
        <v>117</v>
      </c>
      <c r="B94" s="40">
        <v>26369.72</v>
      </c>
      <c r="C94" s="39" t="s">
        <v>46</v>
      </c>
      <c r="D94" s="40">
        <v>19</v>
      </c>
    </row>
    <row r="95" spans="1:4" s="37" customFormat="1" ht="15.75" thickBot="1" x14ac:dyDescent="0.3">
      <c r="A95" s="39" t="s">
        <v>59</v>
      </c>
      <c r="B95" s="40">
        <v>461.81</v>
      </c>
      <c r="C95" s="39" t="s">
        <v>3</v>
      </c>
      <c r="D95" s="40">
        <v>27165</v>
      </c>
    </row>
    <row r="96" spans="1:4" s="37" customFormat="1" ht="15.75" thickBot="1" x14ac:dyDescent="0.3">
      <c r="A96" s="39" t="s">
        <v>118</v>
      </c>
      <c r="B96" s="40">
        <v>461.81</v>
      </c>
      <c r="C96" s="39" t="s">
        <v>3</v>
      </c>
      <c r="D96" s="40">
        <v>27165</v>
      </c>
    </row>
    <row r="97" spans="1:4" s="37" customFormat="1" ht="15.75" thickBot="1" x14ac:dyDescent="0.3">
      <c r="A97" s="39" t="s">
        <v>119</v>
      </c>
      <c r="B97" s="40">
        <v>1795</v>
      </c>
      <c r="C97" s="39" t="s">
        <v>36</v>
      </c>
      <c r="D97" s="40">
        <v>1</v>
      </c>
    </row>
    <row r="98" spans="1:4" s="37" customFormat="1" ht="15.75" thickBot="1" x14ac:dyDescent="0.3">
      <c r="A98" s="39" t="s">
        <v>120</v>
      </c>
      <c r="B98" s="40">
        <v>2787.2</v>
      </c>
      <c r="C98" s="39" t="s">
        <v>3</v>
      </c>
      <c r="D98" s="40">
        <v>520</v>
      </c>
    </row>
    <row r="99" spans="1:4" s="37" customFormat="1" ht="15.75" thickBot="1" x14ac:dyDescent="0.3">
      <c r="A99" s="39" t="s">
        <v>60</v>
      </c>
      <c r="B99" s="40">
        <v>81929.64</v>
      </c>
      <c r="C99" s="39" t="s">
        <v>3</v>
      </c>
      <c r="D99" s="40">
        <v>27165</v>
      </c>
    </row>
    <row r="100" spans="1:4" s="37" customFormat="1" ht="15.75" thickBot="1" x14ac:dyDescent="0.3">
      <c r="A100" s="39" t="s">
        <v>121</v>
      </c>
      <c r="B100" s="40">
        <v>91002.72</v>
      </c>
      <c r="C100" s="39" t="s">
        <v>3</v>
      </c>
      <c r="D100" s="40">
        <v>27165</v>
      </c>
    </row>
    <row r="101" spans="1:4" s="37" customFormat="1" ht="15.75" thickBot="1" x14ac:dyDescent="0.3">
      <c r="A101" s="39" t="s">
        <v>122</v>
      </c>
      <c r="B101" s="40">
        <v>9466.18</v>
      </c>
      <c r="C101" s="39" t="s">
        <v>46</v>
      </c>
      <c r="D101" s="40">
        <v>19</v>
      </c>
    </row>
    <row r="102" spans="1:4" s="37" customFormat="1" ht="15.75" thickBot="1" x14ac:dyDescent="0.3">
      <c r="A102" s="39" t="s">
        <v>123</v>
      </c>
      <c r="B102" s="40">
        <v>1957.49</v>
      </c>
      <c r="C102" s="39" t="s">
        <v>45</v>
      </c>
      <c r="D102" s="40">
        <v>0.3</v>
      </c>
    </row>
    <row r="103" spans="1:4" x14ac:dyDescent="0.25">
      <c r="A103" s="18" t="s">
        <v>26</v>
      </c>
      <c r="B103" s="30">
        <f>B104+B105</f>
        <v>34359.839999999997</v>
      </c>
      <c r="C103" s="38" t="s">
        <v>37</v>
      </c>
      <c r="D103" s="19"/>
    </row>
    <row r="104" spans="1:4" ht="30" x14ac:dyDescent="0.25">
      <c r="A104" s="24" t="s">
        <v>6</v>
      </c>
      <c r="B104" s="36">
        <f>D104*5*12</f>
        <v>4800</v>
      </c>
      <c r="C104" s="25" t="s">
        <v>5</v>
      </c>
      <c r="D104" s="21">
        <v>80</v>
      </c>
    </row>
    <row r="105" spans="1:4" x14ac:dyDescent="0.25">
      <c r="A105" s="24" t="s">
        <v>29</v>
      </c>
      <c r="B105" s="36">
        <v>29559.84</v>
      </c>
      <c r="C105" s="16" t="s">
        <v>37</v>
      </c>
      <c r="D105" s="21"/>
    </row>
    <row r="106" spans="1:4" x14ac:dyDescent="0.25">
      <c r="A106" s="26" t="s">
        <v>61</v>
      </c>
      <c r="B106" s="30">
        <f>B17+B20+B23+B24+B32+B61+B77+B78+B79+B80+B83+B84+B87+B90</f>
        <v>1437683.0200000003</v>
      </c>
      <c r="C106" s="38" t="s">
        <v>37</v>
      </c>
      <c r="D106" s="19"/>
    </row>
    <row r="107" spans="1:4" x14ac:dyDescent="0.25">
      <c r="A107" s="26" t="s">
        <v>62</v>
      </c>
      <c r="B107" s="30">
        <f>B106*1.2+B103</f>
        <v>1759579.4640000004</v>
      </c>
      <c r="C107" s="38" t="s">
        <v>37</v>
      </c>
      <c r="D107" s="19"/>
    </row>
    <row r="108" spans="1:4" x14ac:dyDescent="0.25">
      <c r="A108" s="26" t="s">
        <v>63</v>
      </c>
      <c r="B108" s="30">
        <f>B8+B10+B13-B107</f>
        <v>-167256.22400000039</v>
      </c>
      <c r="C108" s="38" t="s">
        <v>37</v>
      </c>
      <c r="D108" s="19"/>
    </row>
  </sheetData>
  <sheetProtection formatCells="0" formatColumns="0" formatRows="0" sort="0" autoFilter="0" pivotTables="0"/>
  <mergeCells count="8">
    <mergeCell ref="A5:D5"/>
    <mergeCell ref="A16:D16"/>
    <mergeCell ref="A1:D1"/>
    <mergeCell ref="B2:D2"/>
    <mergeCell ref="B3:D3"/>
    <mergeCell ref="B4:C4"/>
    <mergeCell ref="A9:D9"/>
    <mergeCell ref="B6:D6"/>
  </mergeCells>
  <hyperlinks>
    <hyperlink ref="C7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Батарейный, д. 3</vt:lpstr>
      <vt:lpstr>'Батарейный, д. 3'!Область_печати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2022-02-15T04:15:40Z</cp:lastPrinted>
  <dcterms:created xsi:type="dcterms:W3CDTF">2016-03-18T02:51:51Z</dcterms:created>
  <dcterms:modified xsi:type="dcterms:W3CDTF">2023-02-15T02:53:59Z</dcterms:modified>
</cp:coreProperties>
</file>